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anosport.sharepoint.com/sites/SERVIZIGENERALI/Documenti condivisi/SERVIZIO PULIZIE/GARA PULIZIE 2026-2030/DOCUMENTI PER ANALISI/DOCUMENTI NUOVA GARA/SCHEDE IMPIANTI AGGIORNATE 140626/"/>
    </mc:Choice>
  </mc:AlternateContent>
  <xr:revisionPtr revIDLastSave="85" documentId="8_{DD3D72C3-F15E-43A7-ADA2-DF469E381442}" xr6:coauthVersionLast="47" xr6:coauthVersionMax="47" xr10:uidLastSave="{AC674F30-974D-4935-BE21-80EC545E3EA3}"/>
  <bookViews>
    <workbookView xWindow="-108" yWindow="-108" windowWidth="23256" windowHeight="12456" xr2:uid="{7D0BF831-DC67-4396-A75D-949A6903AEC6}"/>
  </bookViews>
  <sheets>
    <sheet name="sant'abbondio" sheetId="46" r:id="rId1"/>
  </sheets>
  <definedNames>
    <definedName name="_xlnm._FilterDatabase" localSheetId="0" hidden="1">'sant''abbondio'!$A$5:$G$5</definedName>
    <definedName name="_xlnm.Print_Area" localSheetId="0">'sant''abbondio'!$A$1:$H$139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46" l="1"/>
  <c r="C84" i="46"/>
  <c r="D89" i="46" s="1"/>
  <c r="D118" i="46"/>
  <c r="D136" i="46"/>
  <c r="C122" i="46"/>
  <c r="D129" i="46" s="1"/>
  <c r="D59" i="46"/>
  <c r="D32" i="46"/>
  <c r="D22" i="46"/>
  <c r="C139" i="46" l="1"/>
  <c r="D9" i="46"/>
  <c r="D104" i="46"/>
  <c r="D112" i="46"/>
  <c r="D74" i="46"/>
  <c r="D139" i="4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  <author>Selvaggio Giuseppe</author>
  </authors>
  <commentList>
    <comment ref="C9" authorId="0" shapeId="0" xr:uid="{AF1053C3-709B-43EC-B721-FDA1AADAE42D}">
      <text>
        <r>
          <rPr>
            <b/>
            <sz val="9"/>
            <color indexed="81"/>
            <rFont val="Tahoma"/>
            <family val="2"/>
          </rPr>
          <t>aiuola verde perimetrale e vasiera</t>
        </r>
      </text>
    </comment>
    <comment ref="B14" authorId="0" shapeId="0" xr:uid="{00000000-0006-0000-2000-000002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 shapeId="0" xr:uid="{00000000-0006-0000-2000-000003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 shapeId="0" xr:uid="{00000000-0006-0000-2000-000004000000}">
      <text>
        <r>
          <rPr>
            <b/>
            <sz val="9"/>
            <color indexed="81"/>
            <rFont val="Tahoma"/>
            <family val="2"/>
          </rPr>
          <t>area spogliatoi F di sx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8" authorId="1" shapeId="0" xr:uid="{00000000-0006-0000-2000-000008000000}">
      <text>
        <r>
          <rPr>
            <b/>
            <sz val="9"/>
            <color indexed="81"/>
            <rFont val="Tahoma"/>
            <family val="2"/>
          </rPr>
          <t>cooperativa</t>
        </r>
        <r>
          <rPr>
            <sz val="9"/>
            <color indexed="81"/>
            <rFont val="Tahoma"/>
            <family val="2"/>
          </rPr>
          <t xml:space="preserve">
2° locale corridoio rotazione F</t>
        </r>
      </text>
    </comment>
    <comment ref="A69" authorId="0" shapeId="0" xr:uid="{00000000-0006-0000-2000-000009000000}">
      <text>
        <r>
          <rPr>
            <b/>
            <sz val="9"/>
            <color indexed="81"/>
            <rFont val="Tahoma"/>
            <family val="2"/>
          </rPr>
          <t>da uno dei corridoi rotazione, il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3" authorId="1" shapeId="0" xr:uid="{00000000-0006-0000-2000-00000B000000}">
      <text>
        <r>
          <rPr>
            <b/>
            <sz val="9"/>
            <color indexed="81"/>
            <rFont val="Tahoma"/>
            <family val="2"/>
          </rPr>
          <t>cooperativa</t>
        </r>
        <r>
          <rPr>
            <sz val="9"/>
            <color indexed="81"/>
            <rFont val="Tahoma"/>
            <family val="2"/>
          </rPr>
          <t xml:space="preserve">
locale annesso allo spogliatoio</t>
        </r>
      </text>
    </comment>
    <comment ref="A89" authorId="0" shapeId="0" xr:uid="{00000000-0006-0000-2000-00000D000000}">
      <text>
        <r>
          <rPr>
            <b/>
            <sz val="9"/>
            <color indexed="81"/>
            <rFont val="Tahoma"/>
            <family val="2"/>
          </rPr>
          <t>da uno dei corridoi rotazione, il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1" shapeId="0" xr:uid="{00000000-0006-0000-2000-00000E000000}">
      <text>
        <r>
          <rPr>
            <b/>
            <sz val="9"/>
            <color indexed="81"/>
            <rFont val="Tahoma"/>
            <family val="2"/>
          </rPr>
          <t>M e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9" authorId="0" shapeId="0" xr:uid="{00000000-0006-0000-2000-00000F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0" authorId="0" shapeId="0" xr:uid="{00000000-0006-0000-2000-000010000000}">
      <text>
        <r>
          <rPr>
            <b/>
            <sz val="9"/>
            <color indexed="81"/>
            <rFont val="Tahoma"/>
            <family val="2"/>
          </rPr>
          <t>ceramica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00000000-0006-0000-2000-000011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+ nero su 4 lati</t>
        </r>
      </text>
    </comment>
    <comment ref="C112" authorId="0" shapeId="0" xr:uid="{00000000-0006-0000-2000-000012000000}">
      <text>
        <r>
          <rPr>
            <b/>
            <sz val="9"/>
            <color indexed="81"/>
            <rFont val="Tahoma"/>
            <family val="2"/>
          </rPr>
          <t>area bar e docce (scorporate dal computo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" authorId="0" shapeId="0" xr:uid="{00000000-0006-0000-2000-000013000000}">
      <text>
        <r>
          <rPr>
            <b/>
            <sz val="9"/>
            <color indexed="81"/>
            <rFont val="Tahoma"/>
            <family val="2"/>
          </rPr>
          <t>gres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9" authorId="0" shapeId="0" xr:uid="{00000000-0006-0000-2000-000014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e acque nere su 4 lati </t>
        </r>
      </text>
    </comment>
  </commentList>
</comments>
</file>

<file path=xl/sharedStrings.xml><?xml version="1.0" encoding="utf-8"?>
<sst xmlns="http://schemas.openxmlformats.org/spreadsheetml/2006/main" count="444" uniqueCount="182">
  <si>
    <t>AREE E LOCALI ANNESSI</t>
  </si>
  <si>
    <t>TOTALE MQ PER AREA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</si>
  <si>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</si>
  <si>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</si>
  <si>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</si>
  <si>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</si>
  <si>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</si>
  <si>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</si>
  <si>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</si>
  <si>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ESTERNE</t>
  </si>
  <si>
    <t>Eliminazione erbe infestanti</t>
  </si>
  <si>
    <t>una volta al trimestre</t>
  </si>
  <si>
    <t>Piazzale ingresso e vialetto lato  tribuna</t>
  </si>
  <si>
    <t>asfalto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</si>
  <si>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</si>
  <si>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</si>
  <si>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(scale) rampa accesso tribuna </t>
  </si>
  <si>
    <t xml:space="preserve">cemento </t>
  </si>
  <si>
    <t xml:space="preserve">     TOT MQ</t>
  </si>
  <si>
    <t>Scopatura man. o mecc. esterni da foglie ecc.</t>
  </si>
  <si>
    <t>Aiule lato tribuna</t>
  </si>
  <si>
    <t>verde</t>
  </si>
  <si>
    <t xml:space="preserve">Aspirazione zerbini / tappeti </t>
  </si>
  <si>
    <t>Scale accesso locali tecnici</t>
  </si>
  <si>
    <t>cemento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</si>
  <si>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</si>
  <si>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</si>
  <si>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</si>
  <si>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</si>
  <si>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</si>
  <si>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Atrio ingresso</t>
  </si>
  <si>
    <t>graniglia</t>
  </si>
  <si>
    <t>UFFICI</t>
  </si>
  <si>
    <t>Reception</t>
  </si>
  <si>
    <t>AL</t>
  </si>
  <si>
    <t>Scopatura umido</t>
  </si>
  <si>
    <t>PUBBLICO</t>
  </si>
  <si>
    <t>Lavaggio manuale o meccanico pavimenti</t>
  </si>
  <si>
    <t>3 volte/sett.</t>
  </si>
  <si>
    <t xml:space="preserve">Corridoio ingresso (ai locali del personale) </t>
  </si>
  <si>
    <t>gres</t>
  </si>
  <si>
    <t>Lavaggio a fondo pavimenti; ove possibile deceratura e inceratura</t>
  </si>
  <si>
    <t>Corridoi  F  e  M  da rotazione a vasche 25 mt e 50 mt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</si>
  <si>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</si>
  <si>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</si>
  <si>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Disimpegno tra corridoi rotazione e vasche 25 mt e 50 mt</t>
  </si>
  <si>
    <t>ASCENSORI</t>
  </si>
  <si>
    <t xml:space="preserve">Pulizia / spolveratura ad aumido di battiscopa, caloriferi, fan coil,  davanzali </t>
  </si>
  <si>
    <t>Corridoio tra tribuna e servizi / magazzini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</si>
  <si>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</si>
  <si>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</si>
  <si>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</si>
  <si>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</si>
  <si>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</si>
  <si>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</si>
  <si>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</si>
  <si>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</si>
  <si>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</si>
  <si>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 SCALE INTERNE</t>
  </si>
  <si>
    <t>Scopatura umido / scopatura scale</t>
  </si>
  <si>
    <t>Tribuna pubblico  e scale accesso servizi</t>
  </si>
  <si>
    <t>cemento ceramica</t>
  </si>
  <si>
    <t>TRIBUNE</t>
  </si>
  <si>
    <t xml:space="preserve">Lavaggio manuale o meccanico pavimenti </t>
  </si>
  <si>
    <t>E SCALE</t>
  </si>
  <si>
    <t>una volta/sett.</t>
  </si>
  <si>
    <t>TOT MQ</t>
  </si>
  <si>
    <t>Pulizia barriere di protezione / corrimano</t>
  </si>
  <si>
    <t>due volte/sett.</t>
  </si>
  <si>
    <t>Pulizia seggiolini - spolveratura ad umido</t>
  </si>
  <si>
    <t>LOCALI  NON APERTI AL PUBBLICO</t>
  </si>
  <si>
    <t>Disimpegno personale ( ex mensa)</t>
  </si>
  <si>
    <t>LOCALI  NON</t>
  </si>
  <si>
    <t>Magazzino (materiale pulizie e MS)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</si>
  <si>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</si>
  <si>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</si>
  <si>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</si>
  <si>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</si>
  <si>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</si>
  <si>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</si>
  <si>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</si>
  <si>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</si>
  <si>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</si>
  <si>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</si>
  <si>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</si>
  <si>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</si>
  <si>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</si>
  <si>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</si>
  <si>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Spogliatoio personale cooperativa</t>
  </si>
  <si>
    <t>spogliatoio bar estivo</t>
  </si>
  <si>
    <t>Spogliatoi piscina F area lato sx (19 cabine)</t>
  </si>
  <si>
    <t>Lavaggio a fondo pavimenti</t>
  </si>
  <si>
    <t>Spolgiatoio istruttori  F</t>
  </si>
  <si>
    <t>Pulizia e disinfezione superf. piastrellate verticali o di formica (cabine rotaz.) con rimozione di eventuali scritte</t>
  </si>
  <si>
    <t>Spogliatoi comuni  F  n. 1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</si>
  <si>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</si>
  <si>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comuni  F  n. 2</t>
  </si>
  <si>
    <t>Spogliatoi piscina M area lato dx  (15 cabine)</t>
  </si>
  <si>
    <t>Spolgiatoio istruttori  M</t>
  </si>
  <si>
    <t>Spolveratura ad umido arredi e suppellettili (armadietti, ecc.)</t>
  </si>
  <si>
    <t>DOCCE / SERVIZI IGIENICI</t>
  </si>
  <si>
    <t>Locale docce piscina  F</t>
  </si>
  <si>
    <t>gres klinker</t>
  </si>
  <si>
    <t>Locale docce piscina  M</t>
  </si>
  <si>
    <t>Servizi personale</t>
  </si>
  <si>
    <t>Lavaggio manuale pavimenti</t>
  </si>
  <si>
    <t>Servizi locale primo soccorso</t>
  </si>
  <si>
    <t>Servizi spogliatoi  F</t>
  </si>
  <si>
    <t>DOCCE</t>
  </si>
  <si>
    <t>Servizi spogliatoi  M</t>
  </si>
  <si>
    <t>SERVIZI</t>
  </si>
  <si>
    <t>Pulizia e disinfezione superfici piastrellate verticali</t>
  </si>
  <si>
    <t xml:space="preserve">Servizio H corridoio F rotazione piscina  </t>
  </si>
  <si>
    <t xml:space="preserve">Servizio H corridoio M rotazione piscina  </t>
  </si>
  <si>
    <t>Servizi bar estivo</t>
  </si>
  <si>
    <t>Servizi pubblico (nel corridoio ingresso)</t>
  </si>
  <si>
    <t>klinker</t>
  </si>
  <si>
    <t>Pulizia e disinfezione rubinetterie e sanitari</t>
  </si>
  <si>
    <t>Servizio piscina (M e  F)</t>
  </si>
  <si>
    <t>Servizi pubblico tribuna</t>
  </si>
  <si>
    <t>Servizi  H  pubblico tribuna e antibagno</t>
  </si>
  <si>
    <t>PISCINE COPERTE</t>
  </si>
  <si>
    <t>Scopatura e lavaggio manuale o meccanico pavimenti</t>
  </si>
  <si>
    <t xml:space="preserve">Lavaggio griglie vasca </t>
  </si>
  <si>
    <t>Lavaggio  P.O.</t>
  </si>
  <si>
    <t xml:space="preserve">Bordo vasca  25 mt </t>
  </si>
  <si>
    <t xml:space="preserve">Lavaggio a fondo pavimenti </t>
  </si>
  <si>
    <t>Vasca piscina 25 mt</t>
  </si>
  <si>
    <t>PISCINE</t>
  </si>
  <si>
    <t>Lavaggio a fondo invaso vuoto</t>
  </si>
  <si>
    <t>una vota/anno</t>
  </si>
  <si>
    <t>COPERTE</t>
  </si>
  <si>
    <t>Lavaggio pareti testate e blocchi di partenza</t>
  </si>
  <si>
    <t>Canalina 25 mt.</t>
  </si>
  <si>
    <t>(m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</si>
  <si>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</si>
  <si>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</si>
  <si>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</si>
  <si>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</si>
  <si>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>Spazi a verde</t>
  </si>
  <si>
    <t>Area bar</t>
  </si>
  <si>
    <t>piatrelle gres</t>
  </si>
  <si>
    <t>Lavaggio  P.O. e area docce esterne</t>
  </si>
  <si>
    <t xml:space="preserve">Camminamenti / aree pavimentate </t>
  </si>
  <si>
    <t>Spolveratura arredo  ( sedie, cestini ,tavoli ecc.)</t>
  </si>
  <si>
    <t>Lavaggio arredI  ( sedie, cestini ,tavoli ecc.)</t>
  </si>
  <si>
    <t>PISCINE SCOPERTE</t>
  </si>
  <si>
    <t xml:space="preserve">PISCINE </t>
  </si>
  <si>
    <t>SCOPERTE</t>
  </si>
  <si>
    <t>Vasca piscina 50 mt</t>
  </si>
  <si>
    <t>Canaline</t>
  </si>
  <si>
    <t>Lavaggio pareti delle testate e blocchi di partenza</t>
  </si>
  <si>
    <t>PALESTRE / CAMPI COPERTI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</si>
  <si>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</si>
  <si>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</si>
  <si>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</si>
  <si>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</si>
  <si>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</si>
  <si>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</si>
  <si>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</si>
  <si>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</si>
  <si>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vasca 25 mt  non ispezionabile</t>
  </si>
  <si>
    <t>vetroresina</t>
  </si>
  <si>
    <t xml:space="preserve">Pulizia - lavaggio manuale e meccanico  (Ambiente confinato) </t>
  </si>
  <si>
    <t>Vasca di compenso della vasca 50 mt non ispezionabile</t>
  </si>
  <si>
    <t>TOT MQ.</t>
  </si>
  <si>
    <t>Frequenze lavorazioni</t>
  </si>
  <si>
    <t>OPERAZIONI DI PULIZIA E SANIFICAZIONE 
RICHIESTE PER OGNI AREA
compatibilmente alle caratteristiche degli ambienti</t>
  </si>
  <si>
    <t>una volta/sett./al bisogno</t>
  </si>
  <si>
    <t>Verde perimetrale</t>
  </si>
  <si>
    <t>Locale Feste (lato palestra vasca)</t>
  </si>
  <si>
    <t>PVC</t>
  </si>
  <si>
    <t>Ufficio Coordinatore</t>
  </si>
  <si>
    <t>Ufficio direttore</t>
  </si>
  <si>
    <t>Magazzino anche uso Bar estivo</t>
  </si>
  <si>
    <t>N.2 passaggio obbligato (vaschetta lavapiedi)</t>
  </si>
  <si>
    <t>53,3)</t>
  </si>
  <si>
    <t xml:space="preserve">Passaggio Obbligato (vaschette lavapiedi) esterno e area docce esterne  </t>
  </si>
  <si>
    <t>Bordo vasca 50 mt esterna</t>
  </si>
  <si>
    <t>44)</t>
  </si>
  <si>
    <t>Palestra gomma rossa</t>
  </si>
  <si>
    <t>Piscina Cardellino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</si>
</sst>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7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 tint="0.249977111117893"/>
      <name val="Arial"/>
      <family val="2"/>
    </font>
    <font>
      <b/>
      <sz val="8"/>
      <color theme="0"/>
      <name val="Arial"/>
      <family val="2"/>
    </font>
    <font>
      <b/>
      <sz val="8"/>
      <color theme="1" tint="0.249977111117893"/>
      <name val="Arial"/>
      <family val="2"/>
    </font>
    <font>
      <b/>
      <sz val="11"/>
      <color theme="1" tint="0.249977111117893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2"/>
      <color indexed="12"/>
      <name val="Arial"/>
      <family val="2"/>
    </font>
    <font>
      <b/>
      <sz val="16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6" borderId="11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right" vertical="center"/>
    </xf>
    <xf numFmtId="0" fontId="20" fillId="0" borderId="12" xfId="0" applyFont="1" applyBorder="1"/>
    <xf numFmtId="0" fontId="22" fillId="4" borderId="11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21" fillId="4" borderId="11" xfId="0" applyFont="1" applyFill="1" applyBorder="1" applyAlignment="1">
      <alignment vertical="center" wrapText="1"/>
    </xf>
    <xf numFmtId="0" fontId="17" fillId="7" borderId="11" xfId="0" applyFont="1" applyFill="1" applyBorder="1" applyAlignment="1">
      <alignment vertical="center" wrapText="1"/>
    </xf>
    <xf numFmtId="0" fontId="23" fillId="4" borderId="12" xfId="0" applyFont="1" applyFill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2" fontId="18" fillId="0" borderId="9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5" borderId="11" xfId="0" applyFont="1" applyFill="1" applyBorder="1" applyAlignment="1">
      <alignment vertical="center" wrapText="1"/>
    </xf>
    <xf numFmtId="0" fontId="6" fillId="9" borderId="11" xfId="0" applyFont="1" applyFill="1" applyBorder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21" fillId="5" borderId="11" xfId="0" applyFont="1" applyFill="1" applyBorder="1" applyAlignment="1">
      <alignment vertical="center" wrapText="1"/>
    </xf>
    <xf numFmtId="0" fontId="6" fillId="8" borderId="11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 wrapText="1"/>
    </xf>
    <xf numFmtId="2" fontId="18" fillId="0" borderId="9" xfId="1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 wrapText="1"/>
    </xf>
    <xf numFmtId="2" fontId="32" fillId="0" borderId="0" xfId="0" applyNumberFormat="1" applyFont="1" applyAlignment="1">
      <alignment horizontal="center" vertical="center" wrapText="1"/>
    </xf>
    <xf numFmtId="2" fontId="33" fillId="0" borderId="0" xfId="0" applyNumberFormat="1" applyFont="1" applyAlignment="1">
      <alignment horizontal="center" vertical="center"/>
    </xf>
    <xf numFmtId="0" fontId="26" fillId="0" borderId="4" xfId="1" applyFont="1" applyBorder="1" applyAlignment="1">
      <alignment horizontal="left" vertical="center"/>
    </xf>
    <xf numFmtId="0" fontId="6" fillId="5" borderId="12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6" fillId="0" borderId="21" xfId="0" applyFont="1" applyBorder="1" applyAlignment="1">
      <alignment horizontal="left"/>
    </xf>
    <xf numFmtId="0" fontId="6" fillId="0" borderId="21" xfId="1" applyFont="1" applyBorder="1" applyAlignment="1">
      <alignment horizontal="left" vertical="center"/>
    </xf>
    <xf numFmtId="0" fontId="6" fillId="0" borderId="22" xfId="0" applyFont="1" applyBorder="1" applyAlignment="1">
      <alignment horizontal="left"/>
    </xf>
    <xf numFmtId="0" fontId="0" fillId="0" borderId="4" xfId="0" applyBorder="1"/>
    <xf numFmtId="0" fontId="6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2" fontId="18" fillId="0" borderId="15" xfId="0" applyNumberFormat="1" applyFont="1" applyBorder="1" applyAlignment="1">
      <alignment horizontal="center" vertical="center" wrapText="1"/>
    </xf>
    <xf numFmtId="2" fontId="28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6" fillId="4" borderId="0" xfId="0" applyNumberFormat="1" applyFont="1" applyFill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4" borderId="0" xfId="1" applyNumberFormat="1" applyFont="1" applyFill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28" fillId="0" borderId="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2" fontId="18" fillId="0" borderId="17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2" fontId="26" fillId="0" borderId="0" xfId="0" quotePrefix="1" applyNumberFormat="1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28" fillId="0" borderId="6" xfId="0" applyNumberFormat="1" applyFont="1" applyBorder="1" applyAlignment="1">
      <alignment horizontal="center" vertical="center"/>
    </xf>
    <xf numFmtId="2" fontId="30" fillId="0" borderId="5" xfId="0" applyNumberFormat="1" applyFont="1" applyBorder="1" applyAlignment="1">
      <alignment horizontal="center" vertical="center"/>
    </xf>
    <xf numFmtId="2" fontId="15" fillId="0" borderId="0" xfId="1" applyNumberFormat="1" applyFont="1" applyAlignment="1">
      <alignment horizontal="center" vertical="center"/>
    </xf>
    <xf numFmtId="2" fontId="29" fillId="0" borderId="0" xfId="0" quotePrefix="1" applyNumberFormat="1" applyFont="1" applyAlignment="1">
      <alignment horizontal="center" vertical="center"/>
    </xf>
    <xf numFmtId="2" fontId="6" fillId="0" borderId="0" xfId="1" quotePrefix="1" applyNumberFormat="1" applyFont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15" fillId="0" borderId="0" xfId="0" quotePrefix="1" applyNumberFormat="1" applyFont="1" applyAlignment="1">
      <alignment horizontal="center" vertical="center"/>
    </xf>
    <xf numFmtId="0" fontId="15" fillId="0" borderId="4" xfId="1" applyFont="1" applyBorder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6" fillId="0" borderId="7" xfId="1" applyFont="1" applyBorder="1" applyAlignment="1">
      <alignment horizontal="center" vertic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</sheetPr>
  <dimension ref="A1:G139"/>
  <sheetViews>
    <sheetView showGridLines="0" tabSelected="1" view="pageBreakPreview" topLeftCell="A117" zoomScale="80" zoomScaleNormal="100" zoomScaleSheetLayoutView="80" workbookViewId="0">
      <selection activeCell="E12" sqref="E12"/>
    </sheetView>
  </sheetViews>
  <sheetFormatPr defaultRowHeight="14.4"/>
  <cols>
    <col min="1" max="1" width="58.33203125" bestFit="1" customWidth="1"/>
    <col min="2" max="2" width="15.6640625" style="17" bestFit="1" customWidth="1"/>
    <col min="3" max="3" width="9.109375" style="27"/>
    <col min="4" max="4" width="14.88671875" style="27" bestFit="1" customWidth="1"/>
    <col min="5" max="5" width="87.88671875" customWidth="1"/>
    <col min="6" max="6" width="1.44140625" customWidth="1"/>
    <col min="7" max="7" width="24.44140625" style="15" customWidth="1"/>
    <col min="8" max="8" width="1.44140625" customWidth="1"/>
  </cols>
  <sheetData>
    <row r="1" spans="1:7" ht="21">
      <c r="A1" s="106" t="s">
        <v>181</v>
      </c>
      <c r="B1" s="106"/>
      <c r="C1" s="106"/>
      <c r="D1" s="106"/>
      <c r="E1" s="106"/>
    </row>
    <row r="2" spans="1:7" ht="25.2" customHeight="1">
      <c r="A2" s="95" t="s">
        <v>0</v>
      </c>
      <c r="B2" s="96"/>
      <c r="C2" s="97"/>
      <c r="D2" s="98" t="s">
        <v>1</v>
      </c>
      <c r="E2" s="100" t="s">
        <v>167</v>
      </c>
      <c r="F2" s="13"/>
      <c r="G2" s="104" t="s">
        <v>166</v>
      </c>
    </row>
    <row r="3" spans="1:7" ht="15" customHeight="1">
      <c r="A3" s="51" t="s">
        <v>2</v>
      </c>
      <c r="B3" s="55" t="s">
        <v>3</v>
      </c>
      <c r="C3" s="52" t="s">
        <v>4</v>
      </c>
      <c r="D3" s="99"/>
      <c r="E3" s="101"/>
      <c r="F3" s="13"/>
      <c r="G3" s="105"/>
    </row>
    <row r="4" spans="1:7" ht="15" customHeight="1" thickBot="1">
      <c r="A4" s="1"/>
      <c r="G4" s="14"/>
    </row>
    <row r="5" spans="1:7" ht="15" customHeight="1" thickTop="1">
      <c r="A5" s="91" t="s">
        <v>5</v>
      </c>
      <c r="B5" s="92"/>
      <c r="C5" s="35" t="s">
        <v>4</v>
      </c>
      <c r="D5" s="53" t="s">
        <v>6</v>
      </c>
      <c r="E5" s="3" t="s">
        <v>7</v>
      </c>
      <c r="F5" s="2"/>
      <c r="G5" s="79" t="s">
        <v>168</v>
      </c>
    </row>
    <row r="6" spans="1:7" ht="15" customHeight="1">
      <c r="A6" s="28"/>
      <c r="B6" s="56"/>
      <c r="C6" s="54"/>
      <c r="D6" s="20" t="s">
        <v>9</v>
      </c>
      <c r="E6" s="8" t="s">
        <v>10</v>
      </c>
      <c r="F6" s="2"/>
      <c r="G6" s="44" t="s">
        <v>11</v>
      </c>
    </row>
    <row r="7" spans="1:7" ht="15" customHeight="1">
      <c r="A7" s="21" t="s">
        <v>12</v>
      </c>
      <c r="B7" s="56" t="s">
        <v>13</v>
      </c>
      <c r="C7" s="57">
        <v>1240</v>
      </c>
      <c r="D7" s="19"/>
      <c r="E7" s="22" t="s">
        <v>14</v>
      </c>
      <c r="F7" s="2"/>
      <c r="G7" s="44" t="s">
        <v>15</v>
      </c>
    </row>
    <row r="8" spans="1:7" ht="15" customHeight="1">
      <c r="A8" s="21" t="s">
        <v>16</v>
      </c>
      <c r="B8" s="56" t="s">
        <v>17</v>
      </c>
      <c r="C8" s="58">
        <v>4.9000000000000004</v>
      </c>
      <c r="D8" s="19" t="s">
        <v>18</v>
      </c>
      <c r="E8" s="23" t="s">
        <v>19</v>
      </c>
      <c r="F8" s="2"/>
      <c r="G8" s="44" t="s">
        <v>15</v>
      </c>
    </row>
    <row r="9" spans="1:7" ht="15" customHeight="1">
      <c r="A9" s="21" t="s">
        <v>20</v>
      </c>
      <c r="B9" s="56" t="s">
        <v>21</v>
      </c>
      <c r="C9" s="58">
        <v>361</v>
      </c>
      <c r="D9" s="20">
        <f>SUM(C5:C11)</f>
        <v>3923.9</v>
      </c>
      <c r="E9" s="23" t="s">
        <v>22</v>
      </c>
      <c r="F9" s="2"/>
      <c r="G9" s="44" t="s">
        <v>15</v>
      </c>
    </row>
    <row r="10" spans="1:7" ht="15" customHeight="1">
      <c r="A10" s="45" t="s">
        <v>23</v>
      </c>
      <c r="B10" s="56" t="s">
        <v>24</v>
      </c>
      <c r="C10" s="59">
        <v>18</v>
      </c>
      <c r="D10" s="20"/>
      <c r="E10" s="25" t="s">
        <v>25</v>
      </c>
      <c r="F10" s="2"/>
      <c r="G10" s="44" t="s">
        <v>8</v>
      </c>
    </row>
    <row r="11" spans="1:7" ht="15" customHeight="1" thickBot="1">
      <c r="A11" s="46" t="s">
        <v>169</v>
      </c>
      <c r="B11" s="60" t="s">
        <v>21</v>
      </c>
      <c r="C11" s="61">
        <v>2300</v>
      </c>
      <c r="D11" s="62"/>
      <c r="E11" s="25" t="s">
        <v>26</v>
      </c>
      <c r="F11" s="2"/>
      <c r="G11" s="80" t="s">
        <v>27</v>
      </c>
    </row>
    <row r="12" spans="1:7" ht="15" customHeight="1" thickTop="1">
      <c r="A12" s="102" t="s">
        <v>28</v>
      </c>
      <c r="B12" s="103"/>
      <c r="C12" s="35" t="s">
        <v>4</v>
      </c>
      <c r="D12" s="19"/>
      <c r="E12" s="3" t="s">
        <v>29</v>
      </c>
      <c r="F12" s="2"/>
      <c r="G12" s="79" t="s">
        <v>168</v>
      </c>
    </row>
    <row r="13" spans="1:7" ht="15" customHeight="1">
      <c r="A13" s="30"/>
      <c r="B13" s="63"/>
      <c r="C13" s="36"/>
      <c r="D13" s="19"/>
      <c r="E13" s="22" t="s">
        <v>14</v>
      </c>
      <c r="F13" s="2"/>
      <c r="G13" s="44" t="s">
        <v>15</v>
      </c>
    </row>
    <row r="14" spans="1:7" ht="15" customHeight="1">
      <c r="A14" s="29" t="s">
        <v>30</v>
      </c>
      <c r="B14" s="64" t="s">
        <v>31</v>
      </c>
      <c r="C14" s="58">
        <v>22</v>
      </c>
      <c r="D14" s="19" t="s">
        <v>32</v>
      </c>
      <c r="E14" s="23" t="s">
        <v>22</v>
      </c>
      <c r="F14" s="2"/>
      <c r="G14" s="44" t="s">
        <v>15</v>
      </c>
    </row>
    <row r="15" spans="1:7" ht="15" customHeight="1">
      <c r="A15" s="29" t="s">
        <v>33</v>
      </c>
      <c r="B15" s="64" t="s">
        <v>31</v>
      </c>
      <c r="C15" s="58">
        <v>8</v>
      </c>
      <c r="D15" s="19" t="s">
        <v>34</v>
      </c>
      <c r="E15" s="23" t="s">
        <v>35</v>
      </c>
      <c r="F15" s="2"/>
      <c r="G15" s="44" t="s">
        <v>15</v>
      </c>
    </row>
    <row r="16" spans="1:7" ht="15" customHeight="1">
      <c r="A16" s="84" t="s">
        <v>170</v>
      </c>
      <c r="B16" s="85" t="s">
        <v>171</v>
      </c>
      <c r="C16" s="86">
        <v>28</v>
      </c>
      <c r="D16" s="19" t="s">
        <v>36</v>
      </c>
      <c r="E16" s="23" t="s">
        <v>37</v>
      </c>
      <c r="F16" s="2"/>
      <c r="G16" s="44" t="s">
        <v>38</v>
      </c>
    </row>
    <row r="17" spans="1:7" ht="15" customHeight="1">
      <c r="A17" s="29" t="s">
        <v>39</v>
      </c>
      <c r="B17" s="64" t="s">
        <v>40</v>
      </c>
      <c r="C17" s="58">
        <v>18</v>
      </c>
      <c r="D17" s="19"/>
      <c r="E17" s="7" t="s">
        <v>41</v>
      </c>
      <c r="F17" s="2"/>
      <c r="G17" s="44" t="s">
        <v>11</v>
      </c>
    </row>
    <row r="18" spans="1:7" ht="15" customHeight="1">
      <c r="A18" s="21" t="s">
        <v>42</v>
      </c>
      <c r="B18" s="56" t="s">
        <v>40</v>
      </c>
      <c r="C18" s="58">
        <v>129</v>
      </c>
      <c r="D18" s="19" t="s">
        <v>43</v>
      </c>
      <c r="E18" s="22" t="s">
        <v>44</v>
      </c>
      <c r="F18" s="2"/>
      <c r="G18" s="44" t="s">
        <v>15</v>
      </c>
    </row>
    <row r="19" spans="1:7" ht="15" customHeight="1">
      <c r="A19" s="21" t="s">
        <v>45</v>
      </c>
      <c r="B19" s="56" t="s">
        <v>40</v>
      </c>
      <c r="C19" s="58">
        <v>38.6</v>
      </c>
      <c r="D19" s="19" t="s">
        <v>46</v>
      </c>
      <c r="E19" s="22" t="s">
        <v>47</v>
      </c>
      <c r="F19" s="2"/>
      <c r="G19" s="44" t="s">
        <v>8</v>
      </c>
    </row>
    <row r="20" spans="1:7" ht="15" customHeight="1">
      <c r="A20" s="21" t="s">
        <v>48</v>
      </c>
      <c r="B20" s="56" t="s">
        <v>40</v>
      </c>
      <c r="C20" s="58">
        <v>25.5</v>
      </c>
      <c r="D20" s="19"/>
      <c r="E20" s="25" t="s">
        <v>49</v>
      </c>
      <c r="F20" s="2"/>
      <c r="G20" s="44" t="s">
        <v>50</v>
      </c>
    </row>
    <row r="21" spans="1:7" ht="15" customHeight="1">
      <c r="A21" s="29"/>
      <c r="B21" s="64"/>
      <c r="C21" s="65"/>
      <c r="D21" s="19" t="s">
        <v>18</v>
      </c>
      <c r="E21" s="25" t="s">
        <v>51</v>
      </c>
      <c r="F21" s="2"/>
      <c r="G21" s="44" t="s">
        <v>15</v>
      </c>
    </row>
    <row r="22" spans="1:7" ht="15" customHeight="1">
      <c r="A22" s="21"/>
      <c r="B22" s="56"/>
      <c r="C22" s="66"/>
      <c r="D22" s="19">
        <f>SUM(C12:C25)</f>
        <v>269.10000000000002</v>
      </c>
      <c r="E22" s="9" t="s">
        <v>52</v>
      </c>
      <c r="F22" s="2"/>
      <c r="G22" s="44" t="s">
        <v>50</v>
      </c>
    </row>
    <row r="23" spans="1:7" ht="15" customHeight="1">
      <c r="A23" s="28"/>
      <c r="B23" s="56"/>
      <c r="C23" s="54"/>
      <c r="D23" s="19"/>
      <c r="E23" s="24" t="s">
        <v>53</v>
      </c>
      <c r="F23" s="2"/>
      <c r="G23" s="44" t="s">
        <v>54</v>
      </c>
    </row>
    <row r="24" spans="1:7" ht="15" customHeight="1">
      <c r="A24" s="28"/>
      <c r="B24" s="56"/>
      <c r="C24" s="54"/>
      <c r="D24" s="19"/>
      <c r="E24" s="24" t="s">
        <v>55</v>
      </c>
      <c r="F24" s="2"/>
      <c r="G24" s="44" t="s">
        <v>11</v>
      </c>
    </row>
    <row r="25" spans="1:7" ht="15" customHeight="1" thickBot="1">
      <c r="A25" s="47"/>
      <c r="B25" s="67"/>
      <c r="C25" s="68"/>
      <c r="D25" s="19"/>
      <c r="E25" s="11" t="s">
        <v>56</v>
      </c>
      <c r="F25" s="2"/>
      <c r="G25" s="80" t="s">
        <v>57</v>
      </c>
    </row>
    <row r="26" spans="1:7" ht="15" customHeight="1" thickTop="1">
      <c r="A26" s="91" t="s">
        <v>58</v>
      </c>
      <c r="B26" s="92"/>
      <c r="C26" s="35" t="s">
        <v>4</v>
      </c>
      <c r="D26" s="32"/>
      <c r="E26" s="3" t="s">
        <v>29</v>
      </c>
      <c r="F26" s="2"/>
      <c r="G26" s="81" t="s">
        <v>50</v>
      </c>
    </row>
    <row r="27" spans="1:7" ht="15" customHeight="1">
      <c r="A27" s="30"/>
      <c r="B27" s="63"/>
      <c r="C27" s="37"/>
      <c r="D27" s="19"/>
      <c r="E27" s="22" t="s">
        <v>14</v>
      </c>
      <c r="F27" s="2"/>
      <c r="G27" s="82" t="s">
        <v>15</v>
      </c>
    </row>
    <row r="28" spans="1:7" ht="15" customHeight="1">
      <c r="A28" s="28"/>
      <c r="B28" s="56"/>
      <c r="C28" s="66"/>
      <c r="D28" s="19"/>
      <c r="E28" s="23" t="s">
        <v>59</v>
      </c>
      <c r="F28" s="2"/>
      <c r="G28" s="82" t="s">
        <v>15</v>
      </c>
    </row>
    <row r="29" spans="1:7" ht="15" customHeight="1">
      <c r="A29" s="29" t="s">
        <v>60</v>
      </c>
      <c r="B29" s="64" t="s">
        <v>61</v>
      </c>
      <c r="C29" s="58">
        <v>105</v>
      </c>
      <c r="D29" s="19" t="s">
        <v>62</v>
      </c>
      <c r="E29" s="23" t="s">
        <v>63</v>
      </c>
      <c r="F29" s="2"/>
      <c r="G29" s="82" t="s">
        <v>38</v>
      </c>
    </row>
    <row r="30" spans="1:7" ht="15" customHeight="1">
      <c r="A30" s="28"/>
      <c r="B30" s="56"/>
      <c r="C30" s="54"/>
      <c r="D30" s="19" t="s">
        <v>64</v>
      </c>
      <c r="E30" s="22" t="s">
        <v>47</v>
      </c>
      <c r="F30" s="2"/>
      <c r="G30" s="82" t="s">
        <v>65</v>
      </c>
    </row>
    <row r="31" spans="1:7" ht="15" customHeight="1">
      <c r="A31" s="28"/>
      <c r="B31" s="56"/>
      <c r="C31" s="54"/>
      <c r="D31" s="19" t="s">
        <v>66</v>
      </c>
      <c r="E31" s="25" t="s">
        <v>49</v>
      </c>
      <c r="F31" s="2"/>
      <c r="G31" s="82" t="s">
        <v>50</v>
      </c>
    </row>
    <row r="32" spans="1:7" ht="15" customHeight="1">
      <c r="A32" s="28"/>
      <c r="B32" s="56"/>
      <c r="C32" s="54"/>
      <c r="D32" s="19">
        <f>SUM(C26:C37)</f>
        <v>105</v>
      </c>
      <c r="E32" s="25" t="s">
        <v>67</v>
      </c>
      <c r="F32" s="2"/>
      <c r="G32" s="82" t="s">
        <v>68</v>
      </c>
    </row>
    <row r="33" spans="1:7" ht="15" customHeight="1">
      <c r="A33" s="28"/>
      <c r="B33" s="56"/>
      <c r="C33" s="54"/>
      <c r="D33" s="19"/>
      <c r="E33" s="9" t="s">
        <v>52</v>
      </c>
      <c r="F33" s="2"/>
      <c r="G33" s="82" t="s">
        <v>50</v>
      </c>
    </row>
    <row r="34" spans="1:7" ht="15" customHeight="1">
      <c r="A34" s="28"/>
      <c r="B34" s="56"/>
      <c r="C34" s="54"/>
      <c r="D34" s="19"/>
      <c r="E34" s="9" t="s">
        <v>69</v>
      </c>
      <c r="F34" s="2"/>
      <c r="G34" s="82" t="s">
        <v>68</v>
      </c>
    </row>
    <row r="35" spans="1:7" ht="15" customHeight="1">
      <c r="A35" s="28"/>
      <c r="B35" s="56"/>
      <c r="C35" s="54"/>
      <c r="D35" s="19"/>
      <c r="E35" s="24" t="s">
        <v>53</v>
      </c>
      <c r="F35" s="2"/>
      <c r="G35" s="82" t="s">
        <v>54</v>
      </c>
    </row>
    <row r="36" spans="1:7" ht="15" customHeight="1">
      <c r="A36" s="28"/>
      <c r="B36" s="56"/>
      <c r="C36" s="54"/>
      <c r="D36" s="19"/>
      <c r="E36" s="24" t="s">
        <v>55</v>
      </c>
      <c r="F36" s="2"/>
      <c r="G36" s="82" t="s">
        <v>11</v>
      </c>
    </row>
    <row r="37" spans="1:7" ht="15" customHeight="1" thickBot="1">
      <c r="A37" s="28"/>
      <c r="B37" s="56"/>
      <c r="C37" s="54"/>
      <c r="D37" s="19"/>
      <c r="E37" s="11" t="s">
        <v>56</v>
      </c>
      <c r="F37" s="2"/>
      <c r="G37" s="82" t="s">
        <v>57</v>
      </c>
    </row>
    <row r="38" spans="1:7" ht="15" customHeight="1" thickTop="1">
      <c r="A38" s="91" t="s">
        <v>70</v>
      </c>
      <c r="B38" s="92"/>
      <c r="C38" s="35" t="s">
        <v>4</v>
      </c>
      <c r="D38" s="69"/>
      <c r="E38" s="3" t="s">
        <v>29</v>
      </c>
      <c r="F38" s="2"/>
      <c r="G38" s="79" t="s">
        <v>65</v>
      </c>
    </row>
    <row r="39" spans="1:7" ht="15" customHeight="1">
      <c r="A39" s="28"/>
      <c r="B39" s="56"/>
      <c r="C39" s="54"/>
      <c r="D39" s="19"/>
      <c r="E39" s="22" t="s">
        <v>14</v>
      </c>
      <c r="F39" s="2"/>
      <c r="G39" s="44" t="s">
        <v>15</v>
      </c>
    </row>
    <row r="40" spans="1:7" ht="15" customHeight="1">
      <c r="A40" s="29" t="s">
        <v>173</v>
      </c>
      <c r="B40" s="64" t="s">
        <v>31</v>
      </c>
      <c r="C40" s="70">
        <v>11.5</v>
      </c>
      <c r="D40" s="19"/>
      <c r="E40" s="23" t="s">
        <v>35</v>
      </c>
      <c r="F40" s="2"/>
      <c r="G40" s="44" t="s">
        <v>15</v>
      </c>
    </row>
    <row r="41" spans="1:7" ht="15" customHeight="1">
      <c r="A41" s="21" t="s">
        <v>71</v>
      </c>
      <c r="B41" s="56" t="s">
        <v>31</v>
      </c>
      <c r="C41" s="70">
        <v>9.8000000000000007</v>
      </c>
      <c r="D41" s="19" t="s">
        <v>72</v>
      </c>
      <c r="E41" s="23" t="s">
        <v>37</v>
      </c>
      <c r="F41" s="2"/>
      <c r="G41" s="44" t="s">
        <v>38</v>
      </c>
    </row>
    <row r="42" spans="1:7" ht="15" customHeight="1">
      <c r="A42" s="29" t="s">
        <v>73</v>
      </c>
      <c r="B42" s="64" t="s">
        <v>40</v>
      </c>
      <c r="C42" s="70">
        <v>39.5</v>
      </c>
      <c r="D42" s="19" t="s">
        <v>74</v>
      </c>
      <c r="E42" s="7" t="s">
        <v>41</v>
      </c>
      <c r="F42" s="2"/>
      <c r="G42" s="44" t="s">
        <v>11</v>
      </c>
    </row>
    <row r="43" spans="1:7" ht="15" customHeight="1">
      <c r="A43" s="29" t="s">
        <v>172</v>
      </c>
      <c r="B43" s="56" t="s">
        <v>31</v>
      </c>
      <c r="C43" s="87">
        <v>9.8000000000000007</v>
      </c>
      <c r="D43" s="19" t="s">
        <v>36</v>
      </c>
      <c r="E43" s="22" t="s">
        <v>75</v>
      </c>
      <c r="F43" s="2"/>
      <c r="G43" s="44" t="s">
        <v>65</v>
      </c>
    </row>
    <row r="44" spans="1:7" ht="15" customHeight="1">
      <c r="A44" s="88" t="s">
        <v>174</v>
      </c>
      <c r="B44" s="89" t="s">
        <v>40</v>
      </c>
      <c r="C44" s="70">
        <v>19</v>
      </c>
      <c r="D44" s="19"/>
      <c r="E44" s="22" t="s">
        <v>47</v>
      </c>
      <c r="F44" s="2"/>
      <c r="G44" s="44" t="s">
        <v>65</v>
      </c>
    </row>
    <row r="45" spans="1:7" ht="15" customHeight="1">
      <c r="A45" s="39"/>
      <c r="B45" s="71"/>
      <c r="C45" s="72"/>
      <c r="D45" s="19" t="s">
        <v>76</v>
      </c>
      <c r="E45" s="25" t="s">
        <v>77</v>
      </c>
      <c r="F45" s="2"/>
      <c r="G45" s="44" t="s">
        <v>65</v>
      </c>
    </row>
    <row r="46" spans="1:7" ht="26.4" customHeight="1">
      <c r="A46" s="28"/>
      <c r="B46" s="64"/>
      <c r="C46" s="70"/>
      <c r="D46" s="19">
        <f>SUM(C38:C50)</f>
        <v>89.6</v>
      </c>
      <c r="E46" s="25" t="s">
        <v>78</v>
      </c>
      <c r="F46" s="2"/>
      <c r="G46" s="44" t="s">
        <v>15</v>
      </c>
    </row>
    <row r="47" spans="1:7" ht="15" customHeight="1">
      <c r="A47" s="29"/>
      <c r="B47" s="56"/>
      <c r="C47" s="66"/>
      <c r="D47" s="19"/>
      <c r="E47" s="9" t="s">
        <v>52</v>
      </c>
      <c r="F47" s="2"/>
      <c r="G47" s="44" t="s">
        <v>50</v>
      </c>
    </row>
    <row r="48" spans="1:7" ht="15" customHeight="1">
      <c r="A48" s="28"/>
      <c r="B48" s="56"/>
      <c r="C48" s="66"/>
      <c r="D48" s="19"/>
      <c r="E48" s="24" t="s">
        <v>53</v>
      </c>
      <c r="F48" s="2"/>
      <c r="G48" s="44" t="s">
        <v>50</v>
      </c>
    </row>
    <row r="49" spans="1:7" ht="15" customHeight="1">
      <c r="A49" s="28"/>
      <c r="B49" s="56"/>
      <c r="C49" s="54"/>
      <c r="D49" s="19"/>
      <c r="E49" s="24" t="s">
        <v>55</v>
      </c>
      <c r="F49" s="2"/>
      <c r="G49" s="44" t="s">
        <v>54</v>
      </c>
    </row>
    <row r="50" spans="1:7" ht="15" customHeight="1" thickBot="1">
      <c r="A50" s="28"/>
      <c r="B50" s="56"/>
      <c r="C50" s="54"/>
      <c r="D50" s="33"/>
      <c r="E50" s="11" t="s">
        <v>56</v>
      </c>
      <c r="F50" s="2"/>
      <c r="G50" s="80" t="s">
        <v>57</v>
      </c>
    </row>
    <row r="51" spans="1:7" ht="15" customHeight="1" thickTop="1">
      <c r="A51" s="91" t="s">
        <v>79</v>
      </c>
      <c r="B51" s="92"/>
      <c r="C51" s="35" t="s">
        <v>4</v>
      </c>
      <c r="D51" s="32"/>
      <c r="E51" s="3" t="s">
        <v>29</v>
      </c>
      <c r="F51" s="2"/>
      <c r="G51" s="79" t="s">
        <v>65</v>
      </c>
    </row>
    <row r="52" spans="1:7" ht="15" customHeight="1">
      <c r="A52" s="28"/>
      <c r="B52" s="56"/>
      <c r="C52" s="54"/>
      <c r="D52" s="19"/>
      <c r="E52" s="22" t="s">
        <v>14</v>
      </c>
      <c r="F52" s="2"/>
      <c r="G52" s="44" t="s">
        <v>15</v>
      </c>
    </row>
    <row r="53" spans="1:7" ht="15" customHeight="1">
      <c r="A53" s="28"/>
      <c r="B53" s="56"/>
      <c r="C53" s="54"/>
      <c r="D53" s="19"/>
      <c r="E53" s="23" t="s">
        <v>35</v>
      </c>
      <c r="F53" s="2"/>
      <c r="G53" s="44" t="s">
        <v>15</v>
      </c>
    </row>
    <row r="54" spans="1:7" ht="15" customHeight="1">
      <c r="A54" s="29" t="s">
        <v>80</v>
      </c>
      <c r="B54" s="64" t="s">
        <v>40</v>
      </c>
      <c r="C54" s="65">
        <v>7</v>
      </c>
      <c r="D54" s="19"/>
      <c r="E54" s="23" t="s">
        <v>37</v>
      </c>
      <c r="F54" s="2"/>
      <c r="G54" s="44" t="s">
        <v>15</v>
      </c>
    </row>
    <row r="55" spans="1:7" ht="15" customHeight="1">
      <c r="A55" s="28"/>
      <c r="B55" s="56"/>
      <c r="C55" s="54"/>
      <c r="D55" s="20" t="s">
        <v>81</v>
      </c>
      <c r="E55" s="23" t="s">
        <v>82</v>
      </c>
      <c r="F55" s="2"/>
      <c r="G55" s="44" t="s">
        <v>15</v>
      </c>
    </row>
    <row r="56" spans="1:7" ht="15" customHeight="1">
      <c r="A56" s="28"/>
      <c r="B56" s="56"/>
      <c r="C56" s="54"/>
      <c r="D56" s="19" t="s">
        <v>83</v>
      </c>
      <c r="E56" s="7" t="s">
        <v>41</v>
      </c>
      <c r="F56" s="2"/>
      <c r="G56" s="44" t="s">
        <v>11</v>
      </c>
    </row>
    <row r="57" spans="1:7" ht="15" customHeight="1">
      <c r="A57" s="28"/>
      <c r="B57" s="56"/>
      <c r="C57" s="54"/>
      <c r="D57" s="19" t="s">
        <v>84</v>
      </c>
      <c r="E57" s="22" t="s">
        <v>85</v>
      </c>
      <c r="F57" s="2"/>
      <c r="G57" s="44" t="s">
        <v>65</v>
      </c>
    </row>
    <row r="58" spans="1:7" ht="15" customHeight="1">
      <c r="A58" s="28"/>
      <c r="B58" s="56"/>
      <c r="C58" s="54"/>
      <c r="D58" s="19" t="s">
        <v>76</v>
      </c>
      <c r="E58" s="22" t="s">
        <v>75</v>
      </c>
      <c r="F58" s="2"/>
      <c r="G58" s="44" t="s">
        <v>65</v>
      </c>
    </row>
    <row r="59" spans="1:7" ht="15" customHeight="1">
      <c r="A59" s="28"/>
      <c r="B59" s="56"/>
      <c r="C59" s="54"/>
      <c r="D59" s="19">
        <f>SUM(C51:C64)</f>
        <v>7</v>
      </c>
      <c r="E59" s="22" t="s">
        <v>47</v>
      </c>
      <c r="F59" s="2"/>
      <c r="G59" s="44" t="s">
        <v>65</v>
      </c>
    </row>
    <row r="60" spans="1:7" ht="15" customHeight="1">
      <c r="A60" s="28"/>
      <c r="B60" s="56"/>
      <c r="C60" s="54"/>
      <c r="D60" s="19"/>
      <c r="E60" s="25" t="s">
        <v>77</v>
      </c>
      <c r="F60" s="2"/>
      <c r="G60" s="44" t="s">
        <v>15</v>
      </c>
    </row>
    <row r="61" spans="1:7" ht="36" customHeight="1">
      <c r="A61" s="28"/>
      <c r="B61" s="56"/>
      <c r="C61" s="54"/>
      <c r="D61" s="19"/>
      <c r="E61" s="9" t="s">
        <v>86</v>
      </c>
      <c r="F61" s="2"/>
      <c r="G61" s="44" t="s">
        <v>15</v>
      </c>
    </row>
    <row r="62" spans="1:7" ht="15" customHeight="1">
      <c r="A62" s="28"/>
      <c r="B62" s="56"/>
      <c r="C62" s="54"/>
      <c r="D62" s="19"/>
      <c r="E62" s="24" t="s">
        <v>53</v>
      </c>
      <c r="F62" s="2"/>
      <c r="G62" s="44" t="s">
        <v>54</v>
      </c>
    </row>
    <row r="63" spans="1:7" ht="15" customHeight="1">
      <c r="A63" s="28"/>
      <c r="B63" s="56"/>
      <c r="C63" s="54"/>
      <c r="D63" s="19"/>
      <c r="E63" s="24" t="s">
        <v>55</v>
      </c>
      <c r="F63" s="2"/>
      <c r="G63" s="44" t="s">
        <v>11</v>
      </c>
    </row>
    <row r="64" spans="1:7" ht="15" customHeight="1" thickBot="1">
      <c r="A64" s="48"/>
      <c r="B64" s="73"/>
      <c r="C64" s="74"/>
      <c r="D64" s="33"/>
      <c r="E64" s="11" t="s">
        <v>56</v>
      </c>
      <c r="F64" s="2"/>
      <c r="G64" s="80" t="s">
        <v>57</v>
      </c>
    </row>
    <row r="65" spans="1:7" ht="15" customHeight="1" thickTop="1">
      <c r="A65" s="91" t="s">
        <v>87</v>
      </c>
      <c r="B65" s="92"/>
      <c r="C65" s="34" t="s">
        <v>4</v>
      </c>
      <c r="D65" s="32"/>
      <c r="E65" s="3" t="s">
        <v>29</v>
      </c>
      <c r="F65" s="2"/>
      <c r="G65" s="79" t="s">
        <v>65</v>
      </c>
    </row>
    <row r="66" spans="1:7" ht="15" customHeight="1">
      <c r="A66" s="28"/>
      <c r="B66" s="56"/>
      <c r="C66" s="54"/>
      <c r="D66" s="19"/>
      <c r="E66" s="22" t="s">
        <v>14</v>
      </c>
      <c r="F66" s="2"/>
      <c r="G66" s="44" t="s">
        <v>15</v>
      </c>
    </row>
    <row r="67" spans="1:7" ht="15" customHeight="1">
      <c r="A67" s="28"/>
      <c r="B67" s="56"/>
      <c r="C67" s="54"/>
      <c r="D67" s="19"/>
      <c r="E67" s="23" t="s">
        <v>35</v>
      </c>
      <c r="F67" s="2"/>
      <c r="G67" s="44" t="s">
        <v>15</v>
      </c>
    </row>
    <row r="68" spans="1:7" ht="15" customHeight="1">
      <c r="A68" s="29" t="s">
        <v>88</v>
      </c>
      <c r="B68" s="64" t="s">
        <v>40</v>
      </c>
      <c r="C68" s="70">
        <v>25</v>
      </c>
      <c r="D68" s="19"/>
      <c r="E68" s="23" t="s">
        <v>37</v>
      </c>
      <c r="F68" s="2"/>
      <c r="G68" s="44" t="s">
        <v>15</v>
      </c>
    </row>
    <row r="69" spans="1:7" ht="15" customHeight="1">
      <c r="A69" s="21" t="s">
        <v>89</v>
      </c>
      <c r="B69" s="56" t="s">
        <v>40</v>
      </c>
      <c r="C69" s="70">
        <v>8</v>
      </c>
      <c r="D69" s="19"/>
      <c r="E69" s="23" t="s">
        <v>82</v>
      </c>
      <c r="F69" s="2"/>
      <c r="G69" s="44" t="s">
        <v>15</v>
      </c>
    </row>
    <row r="70" spans="1:7" ht="15" customHeight="1">
      <c r="A70" s="29" t="s">
        <v>90</v>
      </c>
      <c r="B70" s="64" t="s">
        <v>40</v>
      </c>
      <c r="C70" s="70">
        <v>196</v>
      </c>
      <c r="D70" s="19"/>
      <c r="E70" s="7" t="s">
        <v>91</v>
      </c>
      <c r="F70" s="2"/>
      <c r="G70" s="44" t="s">
        <v>54</v>
      </c>
    </row>
    <row r="71" spans="1:7" ht="15" customHeight="1">
      <c r="A71" s="29" t="s">
        <v>92</v>
      </c>
      <c r="B71" s="64" t="s">
        <v>40</v>
      </c>
      <c r="C71" s="70">
        <v>4.3</v>
      </c>
      <c r="D71" s="19" t="s">
        <v>87</v>
      </c>
      <c r="E71" s="22" t="s">
        <v>93</v>
      </c>
      <c r="F71" s="2"/>
      <c r="G71" s="44" t="s">
        <v>65</v>
      </c>
    </row>
    <row r="72" spans="1:7" ht="15" customHeight="1">
      <c r="A72" s="29" t="s">
        <v>94</v>
      </c>
      <c r="B72" s="64" t="s">
        <v>40</v>
      </c>
      <c r="C72" s="70">
        <v>8</v>
      </c>
      <c r="D72" s="19"/>
      <c r="E72" s="22" t="s">
        <v>95</v>
      </c>
      <c r="F72" s="2"/>
      <c r="G72" s="44" t="s">
        <v>15</v>
      </c>
    </row>
    <row r="73" spans="1:7" ht="15" customHeight="1">
      <c r="A73" s="29" t="s">
        <v>96</v>
      </c>
      <c r="B73" s="64" t="s">
        <v>40</v>
      </c>
      <c r="C73" s="70">
        <v>8</v>
      </c>
      <c r="D73" s="19" t="s">
        <v>76</v>
      </c>
      <c r="E73" s="22" t="s">
        <v>47</v>
      </c>
      <c r="F73" s="2"/>
      <c r="G73" s="44" t="s">
        <v>65</v>
      </c>
    </row>
    <row r="74" spans="1:7" ht="15" customHeight="1">
      <c r="A74" s="29" t="s">
        <v>97</v>
      </c>
      <c r="B74" s="64" t="s">
        <v>40</v>
      </c>
      <c r="C74" s="70">
        <v>148</v>
      </c>
      <c r="D74" s="19">
        <f>SUM(C65:C79)</f>
        <v>405.3</v>
      </c>
      <c r="E74" s="25" t="s">
        <v>49</v>
      </c>
      <c r="F74" s="2"/>
      <c r="G74" s="44" t="s">
        <v>15</v>
      </c>
    </row>
    <row r="75" spans="1:7" ht="15" customHeight="1">
      <c r="A75" s="29" t="s">
        <v>98</v>
      </c>
      <c r="B75" s="64" t="s">
        <v>40</v>
      </c>
      <c r="C75" s="70">
        <v>8</v>
      </c>
      <c r="D75" s="19"/>
      <c r="E75" s="25" t="s">
        <v>99</v>
      </c>
      <c r="F75" s="2"/>
      <c r="G75" s="44" t="s">
        <v>15</v>
      </c>
    </row>
    <row r="76" spans="1:7" ht="15" customHeight="1">
      <c r="A76" s="29"/>
      <c r="B76" s="64"/>
      <c r="C76" s="70"/>
      <c r="D76" s="19"/>
      <c r="E76" s="9" t="s">
        <v>52</v>
      </c>
      <c r="F76" s="2"/>
      <c r="G76" s="44" t="s">
        <v>50</v>
      </c>
    </row>
    <row r="77" spans="1:7" ht="15" customHeight="1">
      <c r="A77" s="29"/>
      <c r="B77" s="64"/>
      <c r="C77" s="70"/>
      <c r="D77" s="19"/>
      <c r="E77" s="24" t="s">
        <v>53</v>
      </c>
      <c r="F77" s="2"/>
      <c r="G77" s="44" t="s">
        <v>54</v>
      </c>
    </row>
    <row r="78" spans="1:7" ht="15" customHeight="1">
      <c r="A78" s="28"/>
      <c r="B78" s="56"/>
      <c r="C78" s="66"/>
      <c r="D78" s="19"/>
      <c r="E78" s="24" t="s">
        <v>55</v>
      </c>
      <c r="F78" s="2"/>
      <c r="G78" s="44" t="s">
        <v>11</v>
      </c>
    </row>
    <row r="79" spans="1:7" ht="15" customHeight="1" thickBot="1">
      <c r="A79" s="46"/>
      <c r="B79" s="60"/>
      <c r="C79" s="75"/>
      <c r="D79" s="33"/>
      <c r="E79" s="11" t="s">
        <v>56</v>
      </c>
      <c r="F79" s="2"/>
      <c r="G79" s="80" t="s">
        <v>57</v>
      </c>
    </row>
    <row r="80" spans="1:7" ht="15" customHeight="1" thickTop="1">
      <c r="A80" s="91" t="s">
        <v>100</v>
      </c>
      <c r="B80" s="92"/>
      <c r="C80" s="34" t="s">
        <v>4</v>
      </c>
      <c r="D80" s="32"/>
      <c r="E80" s="3" t="s">
        <v>29</v>
      </c>
      <c r="F80" s="2"/>
      <c r="G80" s="79" t="s">
        <v>65</v>
      </c>
    </row>
    <row r="81" spans="1:7" ht="15" customHeight="1">
      <c r="A81" s="29" t="s">
        <v>101</v>
      </c>
      <c r="B81" s="64" t="s">
        <v>102</v>
      </c>
      <c r="C81" s="70">
        <v>17</v>
      </c>
      <c r="D81" s="19"/>
      <c r="E81" s="22" t="s">
        <v>14</v>
      </c>
      <c r="F81" s="2"/>
      <c r="G81" s="44" t="s">
        <v>15</v>
      </c>
    </row>
    <row r="82" spans="1:7" ht="15" customHeight="1">
      <c r="A82" s="29" t="s">
        <v>103</v>
      </c>
      <c r="B82" s="64" t="s">
        <v>102</v>
      </c>
      <c r="C82" s="70">
        <v>13.5</v>
      </c>
      <c r="D82" s="19"/>
      <c r="E82" s="23" t="s">
        <v>35</v>
      </c>
      <c r="F82" s="2"/>
      <c r="G82" s="44" t="s">
        <v>15</v>
      </c>
    </row>
    <row r="83" spans="1:7" ht="15" customHeight="1">
      <c r="A83" s="29" t="s">
        <v>104</v>
      </c>
      <c r="B83" s="64" t="s">
        <v>40</v>
      </c>
      <c r="C83" s="70">
        <v>7.4</v>
      </c>
      <c r="D83" s="19"/>
      <c r="E83" s="23" t="s">
        <v>105</v>
      </c>
      <c r="F83" s="2"/>
      <c r="G83" s="44" t="s">
        <v>15</v>
      </c>
    </row>
    <row r="84" spans="1:7" ht="15" customHeight="1">
      <c r="A84" s="29" t="s">
        <v>106</v>
      </c>
      <c r="B84" s="64" t="s">
        <v>40</v>
      </c>
      <c r="C84" s="76">
        <f>9-3</f>
        <v>6</v>
      </c>
      <c r="D84" s="19"/>
      <c r="E84" s="23" t="s">
        <v>82</v>
      </c>
      <c r="F84" s="2"/>
      <c r="G84" s="44" t="s">
        <v>15</v>
      </c>
    </row>
    <row r="85" spans="1:7" ht="15" customHeight="1">
      <c r="A85" s="29" t="s">
        <v>107</v>
      </c>
      <c r="B85" s="64" t="s">
        <v>102</v>
      </c>
      <c r="C85" s="70">
        <v>28.5</v>
      </c>
      <c r="D85" s="19" t="s">
        <v>108</v>
      </c>
      <c r="E85" s="7" t="s">
        <v>91</v>
      </c>
      <c r="F85" s="2"/>
      <c r="G85" s="44" t="s">
        <v>54</v>
      </c>
    </row>
    <row r="86" spans="1:7" ht="15" customHeight="1">
      <c r="A86" s="29" t="s">
        <v>109</v>
      </c>
      <c r="B86" s="64" t="s">
        <v>102</v>
      </c>
      <c r="C86" s="70">
        <v>28</v>
      </c>
      <c r="D86" s="19" t="s">
        <v>110</v>
      </c>
      <c r="E86" s="22" t="s">
        <v>111</v>
      </c>
      <c r="F86" s="2"/>
      <c r="G86" s="44" t="s">
        <v>15</v>
      </c>
    </row>
    <row r="87" spans="1:7" ht="15" customHeight="1">
      <c r="A87" s="28" t="s">
        <v>112</v>
      </c>
      <c r="B87" s="64" t="s">
        <v>40</v>
      </c>
      <c r="C87" s="70">
        <v>4.5</v>
      </c>
      <c r="D87" s="19"/>
      <c r="E87" s="22" t="s">
        <v>47</v>
      </c>
      <c r="F87" s="2"/>
      <c r="G87" s="44" t="s">
        <v>65</v>
      </c>
    </row>
    <row r="88" spans="1:7" ht="15" customHeight="1">
      <c r="A88" s="28" t="s">
        <v>113</v>
      </c>
      <c r="B88" s="64" t="s">
        <v>40</v>
      </c>
      <c r="C88" s="70">
        <v>4.5</v>
      </c>
      <c r="D88" s="19" t="s">
        <v>66</v>
      </c>
      <c r="E88" s="25" t="s">
        <v>49</v>
      </c>
      <c r="F88" s="2"/>
      <c r="G88" s="44" t="s">
        <v>15</v>
      </c>
    </row>
    <row r="89" spans="1:7" ht="15" customHeight="1">
      <c r="A89" s="21" t="s">
        <v>114</v>
      </c>
      <c r="B89" s="56" t="s">
        <v>40</v>
      </c>
      <c r="C89" s="70">
        <v>28</v>
      </c>
      <c r="D89" s="20">
        <f>SUM(C80:C93)</f>
        <v>170.8</v>
      </c>
      <c r="E89" s="9" t="s">
        <v>52</v>
      </c>
      <c r="F89" s="2"/>
      <c r="G89" s="44" t="s">
        <v>15</v>
      </c>
    </row>
    <row r="90" spans="1:7" ht="15" customHeight="1">
      <c r="A90" s="29" t="s">
        <v>115</v>
      </c>
      <c r="B90" s="64" t="s">
        <v>116</v>
      </c>
      <c r="C90" s="70">
        <v>7.4</v>
      </c>
      <c r="D90" s="19"/>
      <c r="E90" s="26" t="s">
        <v>117</v>
      </c>
      <c r="F90" s="2"/>
      <c r="G90" s="44" t="s">
        <v>15</v>
      </c>
    </row>
    <row r="91" spans="1:7" ht="15" customHeight="1">
      <c r="A91" s="28" t="s">
        <v>118</v>
      </c>
      <c r="B91" s="64" t="s">
        <v>116</v>
      </c>
      <c r="C91" s="70">
        <v>4</v>
      </c>
      <c r="D91" s="19"/>
      <c r="E91" s="24" t="s">
        <v>53</v>
      </c>
      <c r="F91" s="2"/>
      <c r="G91" s="44" t="s">
        <v>54</v>
      </c>
    </row>
    <row r="92" spans="1:7" ht="15" customHeight="1">
      <c r="A92" s="29" t="s">
        <v>119</v>
      </c>
      <c r="B92" s="64" t="s">
        <v>116</v>
      </c>
      <c r="C92" s="70">
        <v>11</v>
      </c>
      <c r="D92" s="19"/>
      <c r="E92" s="24" t="s">
        <v>55</v>
      </c>
      <c r="F92" s="2"/>
      <c r="G92" s="44" t="s">
        <v>11</v>
      </c>
    </row>
    <row r="93" spans="1:7" ht="15" customHeight="1" thickBot="1">
      <c r="A93" s="29" t="s">
        <v>120</v>
      </c>
      <c r="B93" s="64" t="s">
        <v>116</v>
      </c>
      <c r="C93" s="70">
        <v>11</v>
      </c>
      <c r="D93" s="33"/>
      <c r="E93" s="11" t="s">
        <v>56</v>
      </c>
      <c r="F93" s="2"/>
      <c r="G93" s="80" t="s">
        <v>57</v>
      </c>
    </row>
    <row r="94" spans="1:7" ht="15" customHeight="1" thickTop="1">
      <c r="A94" s="91" t="s">
        <v>121</v>
      </c>
      <c r="B94" s="92"/>
      <c r="C94" s="34" t="s">
        <v>4</v>
      </c>
      <c r="D94" s="32"/>
      <c r="E94" s="3" t="s">
        <v>29</v>
      </c>
      <c r="F94" s="18"/>
      <c r="G94" s="79" t="s">
        <v>65</v>
      </c>
    </row>
    <row r="95" spans="1:7" ht="15" customHeight="1">
      <c r="A95" s="30"/>
      <c r="B95" s="63"/>
      <c r="C95" s="38"/>
      <c r="D95" s="19"/>
      <c r="E95" s="22" t="s">
        <v>14</v>
      </c>
      <c r="F95" s="18"/>
      <c r="G95" s="44" t="s">
        <v>15</v>
      </c>
    </row>
    <row r="96" spans="1:7" ht="15" customHeight="1">
      <c r="A96" s="28"/>
      <c r="B96" s="56"/>
      <c r="C96" s="66"/>
      <c r="D96" s="19"/>
      <c r="E96" s="23" t="s">
        <v>122</v>
      </c>
      <c r="F96" s="18"/>
      <c r="G96" s="44" t="s">
        <v>15</v>
      </c>
    </row>
    <row r="97" spans="1:7" ht="15" customHeight="1">
      <c r="A97" s="28" t="s">
        <v>175</v>
      </c>
      <c r="B97" s="56" t="s">
        <v>116</v>
      </c>
      <c r="C97" s="58">
        <v>5.7</v>
      </c>
      <c r="D97" s="19"/>
      <c r="E97" s="23" t="s">
        <v>123</v>
      </c>
      <c r="F97" s="18"/>
      <c r="G97" s="44" t="s">
        <v>50</v>
      </c>
    </row>
    <row r="98" spans="1:7" ht="15" customHeight="1">
      <c r="A98" s="21"/>
      <c r="B98" s="64"/>
      <c r="C98" s="58"/>
      <c r="D98" s="19"/>
      <c r="E98" s="23" t="s">
        <v>124</v>
      </c>
      <c r="F98" s="18"/>
      <c r="G98" s="44" t="s">
        <v>15</v>
      </c>
    </row>
    <row r="99" spans="1:7" ht="15" customHeight="1">
      <c r="A99" s="29" t="s">
        <v>125</v>
      </c>
      <c r="B99" s="64" t="s">
        <v>116</v>
      </c>
      <c r="C99" s="58">
        <v>332</v>
      </c>
      <c r="D99" s="19"/>
      <c r="E99" s="7" t="s">
        <v>126</v>
      </c>
      <c r="F99" s="18"/>
      <c r="G99" s="44" t="s">
        <v>11</v>
      </c>
    </row>
    <row r="100" spans="1:7" ht="15" customHeight="1">
      <c r="A100" s="29" t="s">
        <v>127</v>
      </c>
      <c r="B100" s="64" t="s">
        <v>116</v>
      </c>
      <c r="C100" s="58">
        <v>325</v>
      </c>
      <c r="D100" s="19" t="s">
        <v>128</v>
      </c>
      <c r="E100" s="7" t="s">
        <v>129</v>
      </c>
      <c r="F100" s="18"/>
      <c r="G100" s="44" t="s">
        <v>130</v>
      </c>
    </row>
    <row r="101" spans="1:7" ht="15" customHeight="1">
      <c r="A101" s="28"/>
      <c r="B101" s="56"/>
      <c r="C101" s="58"/>
      <c r="D101" s="19" t="s">
        <v>131</v>
      </c>
      <c r="E101" s="22" t="s">
        <v>132</v>
      </c>
      <c r="F101" s="18"/>
      <c r="G101" s="44" t="s">
        <v>65</v>
      </c>
    </row>
    <row r="102" spans="1:7" ht="15" customHeight="1">
      <c r="A102" s="28" t="s">
        <v>133</v>
      </c>
      <c r="B102" s="56" t="s">
        <v>134</v>
      </c>
      <c r="C102" s="77" t="s">
        <v>176</v>
      </c>
      <c r="D102" s="19"/>
      <c r="E102" s="22" t="s">
        <v>135</v>
      </c>
      <c r="F102" s="18"/>
      <c r="G102" s="44" t="s">
        <v>65</v>
      </c>
    </row>
    <row r="103" spans="1:7" ht="15" customHeight="1">
      <c r="A103" s="28"/>
      <c r="B103" s="56"/>
      <c r="C103" s="54"/>
      <c r="D103" s="19" t="s">
        <v>66</v>
      </c>
      <c r="E103" s="25" t="s">
        <v>49</v>
      </c>
      <c r="G103" s="44" t="s">
        <v>65</v>
      </c>
    </row>
    <row r="104" spans="1:7" ht="15" customHeight="1">
      <c r="A104" s="28"/>
      <c r="B104" s="56"/>
      <c r="C104" s="54"/>
      <c r="D104" s="31">
        <f>SUM(C94:C108)</f>
        <v>662.7</v>
      </c>
      <c r="E104" s="25" t="s">
        <v>136</v>
      </c>
      <c r="G104" s="44" t="s">
        <v>15</v>
      </c>
    </row>
    <row r="105" spans="1:7" ht="15" customHeight="1">
      <c r="A105" s="28"/>
      <c r="B105" s="56"/>
      <c r="C105" s="54"/>
      <c r="D105" s="19"/>
      <c r="E105" s="9" t="s">
        <v>137</v>
      </c>
      <c r="G105" s="44" t="s">
        <v>65</v>
      </c>
    </row>
    <row r="106" spans="1:7" ht="15" customHeight="1">
      <c r="A106" s="28"/>
      <c r="B106" s="56"/>
      <c r="C106" s="54"/>
      <c r="D106" s="19"/>
      <c r="E106" s="24" t="s">
        <v>53</v>
      </c>
      <c r="G106" s="44" t="s">
        <v>54</v>
      </c>
    </row>
    <row r="107" spans="1:7" ht="15" customHeight="1">
      <c r="A107" s="28"/>
      <c r="B107" s="56"/>
      <c r="C107" s="54"/>
      <c r="D107" s="19"/>
      <c r="E107" s="24" t="s">
        <v>55</v>
      </c>
      <c r="G107" s="44" t="s">
        <v>11</v>
      </c>
    </row>
    <row r="108" spans="1:7" ht="15" customHeight="1" thickBot="1">
      <c r="A108" s="46"/>
      <c r="B108" s="60"/>
      <c r="C108" s="61"/>
      <c r="D108" s="33"/>
      <c r="E108" s="11" t="s">
        <v>56</v>
      </c>
      <c r="G108" s="80" t="s">
        <v>57</v>
      </c>
    </row>
    <row r="109" spans="1:7" ht="15" customHeight="1" thickTop="1">
      <c r="A109" s="91" t="s">
        <v>138</v>
      </c>
      <c r="B109" s="92"/>
      <c r="C109" s="34" t="s">
        <v>4</v>
      </c>
      <c r="D109" s="19"/>
      <c r="E109" s="22" t="s">
        <v>14</v>
      </c>
      <c r="G109" s="79" t="s">
        <v>15</v>
      </c>
    </row>
    <row r="110" spans="1:7" ht="15" customHeight="1">
      <c r="A110" s="29" t="s">
        <v>139</v>
      </c>
      <c r="B110" s="64" t="s">
        <v>21</v>
      </c>
      <c r="C110" s="65">
        <v>2928</v>
      </c>
      <c r="D110" s="19" t="s">
        <v>138</v>
      </c>
      <c r="E110" s="23" t="s">
        <v>19</v>
      </c>
      <c r="F110" s="16"/>
      <c r="G110" s="44" t="s">
        <v>15</v>
      </c>
    </row>
    <row r="111" spans="1:7" ht="15" customHeight="1">
      <c r="A111" s="49" t="s">
        <v>140</v>
      </c>
      <c r="B111" s="64" t="s">
        <v>141</v>
      </c>
      <c r="C111" s="65">
        <v>98.7</v>
      </c>
      <c r="D111" s="19" t="s">
        <v>66</v>
      </c>
      <c r="E111" s="23" t="s">
        <v>142</v>
      </c>
      <c r="F111" s="18"/>
      <c r="G111" s="44" t="s">
        <v>15</v>
      </c>
    </row>
    <row r="112" spans="1:7" ht="15" customHeight="1">
      <c r="A112" s="21" t="s">
        <v>143</v>
      </c>
      <c r="B112" s="64" t="s">
        <v>141</v>
      </c>
      <c r="C112" s="65">
        <v>2198.34</v>
      </c>
      <c r="D112" s="20">
        <f>SUM(C109:C113)</f>
        <v>5259.44</v>
      </c>
      <c r="E112" s="25" t="s">
        <v>144</v>
      </c>
      <c r="F112" s="2"/>
      <c r="G112" s="44" t="s">
        <v>65</v>
      </c>
    </row>
    <row r="113" spans="1:7" ht="15" customHeight="1" thickBot="1">
      <c r="A113" s="28" t="s">
        <v>177</v>
      </c>
      <c r="B113" s="56" t="s">
        <v>116</v>
      </c>
      <c r="C113" s="65">
        <v>34.4</v>
      </c>
      <c r="D113" s="19"/>
      <c r="E113" s="25" t="s">
        <v>145</v>
      </c>
      <c r="F113" s="2"/>
      <c r="G113" s="80" t="s">
        <v>57</v>
      </c>
    </row>
    <row r="114" spans="1:7" ht="15" customHeight="1" thickTop="1">
      <c r="A114" s="91" t="s">
        <v>146</v>
      </c>
      <c r="B114" s="92"/>
      <c r="C114" s="34" t="s">
        <v>4</v>
      </c>
      <c r="D114" s="32"/>
      <c r="E114" s="12" t="s">
        <v>10</v>
      </c>
      <c r="F114" s="18"/>
      <c r="G114" s="79" t="s">
        <v>65</v>
      </c>
    </row>
    <row r="115" spans="1:7" ht="15" customHeight="1">
      <c r="A115" s="28"/>
      <c r="B115" s="56"/>
      <c r="C115" s="54"/>
      <c r="D115" s="19" t="s">
        <v>147</v>
      </c>
      <c r="E115" s="22" t="s">
        <v>14</v>
      </c>
      <c r="F115" s="18"/>
      <c r="G115" s="44" t="s">
        <v>15</v>
      </c>
    </row>
    <row r="116" spans="1:7" ht="15" customHeight="1">
      <c r="A116" s="29" t="s">
        <v>178</v>
      </c>
      <c r="B116" s="64" t="s">
        <v>31</v>
      </c>
      <c r="C116" s="65">
        <v>2177</v>
      </c>
      <c r="D116" s="19" t="s">
        <v>148</v>
      </c>
      <c r="E116" s="23" t="s">
        <v>19</v>
      </c>
      <c r="F116" s="18"/>
      <c r="G116" s="44" t="s">
        <v>15</v>
      </c>
    </row>
    <row r="117" spans="1:7" ht="15" customHeight="1">
      <c r="A117" s="28"/>
      <c r="B117" s="56"/>
      <c r="C117" s="66"/>
      <c r="D117" s="19" t="s">
        <v>66</v>
      </c>
      <c r="E117" s="23" t="s">
        <v>123</v>
      </c>
      <c r="F117" s="18"/>
      <c r="G117" s="44" t="s">
        <v>50</v>
      </c>
    </row>
    <row r="118" spans="1:7" ht="15" customHeight="1">
      <c r="A118" s="21" t="s">
        <v>149</v>
      </c>
      <c r="B118" s="56" t="s">
        <v>116</v>
      </c>
      <c r="C118" s="58">
        <v>1082.26</v>
      </c>
      <c r="D118" s="31">
        <f>SUM(C114:C119)</f>
        <v>3259.26</v>
      </c>
      <c r="E118" s="7" t="s">
        <v>129</v>
      </c>
      <c r="F118" s="18"/>
      <c r="G118" s="44" t="s">
        <v>57</v>
      </c>
    </row>
    <row r="119" spans="1:7" ht="15" customHeight="1" thickBot="1">
      <c r="A119" s="29" t="s">
        <v>150</v>
      </c>
      <c r="B119" s="64" t="s">
        <v>134</v>
      </c>
      <c r="C119" s="78" t="s">
        <v>179</v>
      </c>
      <c r="D119" s="33"/>
      <c r="E119" s="40" t="s">
        <v>151</v>
      </c>
      <c r="F119" s="18"/>
      <c r="G119" s="80" t="s">
        <v>68</v>
      </c>
    </row>
    <row r="120" spans="1:7" ht="15" customHeight="1" thickTop="1">
      <c r="A120" s="91" t="s">
        <v>152</v>
      </c>
      <c r="B120" s="92"/>
      <c r="C120" s="34" t="s">
        <v>4</v>
      </c>
      <c r="D120" s="32"/>
      <c r="E120" s="3" t="s">
        <v>29</v>
      </c>
      <c r="F120" s="2"/>
      <c r="G120" s="79" t="s">
        <v>50</v>
      </c>
    </row>
    <row r="121" spans="1:7" ht="15" customHeight="1">
      <c r="A121" s="28"/>
      <c r="B121" s="56"/>
      <c r="C121" s="54"/>
      <c r="D121" s="19"/>
      <c r="E121" s="41" t="s">
        <v>14</v>
      </c>
      <c r="F121" s="2"/>
      <c r="G121" s="44" t="s">
        <v>15</v>
      </c>
    </row>
    <row r="122" spans="1:7" ht="15" customHeight="1">
      <c r="A122" s="29" t="s">
        <v>180</v>
      </c>
      <c r="B122" s="64" t="s">
        <v>171</v>
      </c>
      <c r="C122" s="65">
        <f>81+54</f>
        <v>135</v>
      </c>
      <c r="D122" s="19" t="s">
        <v>153</v>
      </c>
      <c r="E122" s="23" t="s">
        <v>154</v>
      </c>
      <c r="F122" s="2"/>
      <c r="G122" s="44" t="s">
        <v>15</v>
      </c>
    </row>
    <row r="123" spans="1:7" ht="15" customHeight="1">
      <c r="A123" s="29"/>
      <c r="B123" s="64"/>
      <c r="C123" s="65"/>
      <c r="D123" s="19" t="s">
        <v>155</v>
      </c>
      <c r="E123" s="23" t="s">
        <v>35</v>
      </c>
      <c r="F123" s="2"/>
      <c r="G123" s="44" t="s">
        <v>15</v>
      </c>
    </row>
    <row r="124" spans="1:7" ht="15" customHeight="1">
      <c r="A124" s="29"/>
      <c r="B124" s="64"/>
      <c r="C124" s="65"/>
      <c r="D124" s="19" t="s">
        <v>156</v>
      </c>
      <c r="E124" s="23" t="s">
        <v>37</v>
      </c>
      <c r="F124" s="2"/>
      <c r="G124" s="44" t="s">
        <v>65</v>
      </c>
    </row>
    <row r="125" spans="1:7" ht="15" customHeight="1">
      <c r="A125" s="28"/>
      <c r="B125" s="56"/>
      <c r="C125" s="54"/>
      <c r="D125" s="19" t="s">
        <v>157</v>
      </c>
      <c r="E125" s="7" t="s">
        <v>41</v>
      </c>
      <c r="F125" s="2"/>
      <c r="G125" s="44" t="s">
        <v>11</v>
      </c>
    </row>
    <row r="126" spans="1:7" ht="15" customHeight="1">
      <c r="A126" s="28"/>
      <c r="B126" s="56"/>
      <c r="C126" s="54"/>
      <c r="D126" s="19"/>
      <c r="E126" s="22" t="s">
        <v>75</v>
      </c>
      <c r="G126" s="44" t="s">
        <v>15</v>
      </c>
    </row>
    <row r="127" spans="1:7" ht="15" customHeight="1">
      <c r="A127" s="28"/>
      <c r="B127" s="56"/>
      <c r="C127" s="54"/>
      <c r="D127" s="19"/>
      <c r="E127" s="22" t="s">
        <v>135</v>
      </c>
      <c r="F127" s="2"/>
      <c r="G127" s="44" t="s">
        <v>65</v>
      </c>
    </row>
    <row r="128" spans="1:7" ht="15" customHeight="1">
      <c r="A128" s="28"/>
      <c r="B128" s="56"/>
      <c r="C128" s="54"/>
      <c r="D128" s="19" t="s">
        <v>66</v>
      </c>
      <c r="E128" s="25" t="s">
        <v>49</v>
      </c>
      <c r="F128" s="2"/>
      <c r="G128" s="44" t="s">
        <v>65</v>
      </c>
    </row>
    <row r="129" spans="1:7" ht="15" customHeight="1">
      <c r="A129" s="28"/>
      <c r="B129" s="56"/>
      <c r="C129" s="54"/>
      <c r="D129" s="20">
        <f>SUM(C120:C133)</f>
        <v>135</v>
      </c>
      <c r="E129" s="25" t="s">
        <v>136</v>
      </c>
      <c r="G129" s="44" t="s">
        <v>38</v>
      </c>
    </row>
    <row r="130" spans="1:7" ht="15" customHeight="1">
      <c r="A130" s="28"/>
      <c r="B130" s="56"/>
      <c r="C130" s="54"/>
      <c r="D130" s="19"/>
      <c r="E130" s="9" t="s">
        <v>158</v>
      </c>
      <c r="G130" s="44" t="s">
        <v>50</v>
      </c>
    </row>
    <row r="131" spans="1:7" ht="15" customHeight="1">
      <c r="A131" s="28"/>
      <c r="B131" s="56"/>
      <c r="C131" s="54"/>
      <c r="D131" s="19"/>
      <c r="E131" s="10" t="s">
        <v>53</v>
      </c>
      <c r="G131" s="44" t="s">
        <v>54</v>
      </c>
    </row>
    <row r="132" spans="1:7" ht="15" customHeight="1">
      <c r="A132" s="28"/>
      <c r="B132" s="56"/>
      <c r="C132" s="54"/>
      <c r="D132" s="19"/>
      <c r="E132" s="10" t="s">
        <v>55</v>
      </c>
      <c r="G132" s="44" t="s">
        <v>11</v>
      </c>
    </row>
    <row r="133" spans="1:7" ht="15" customHeight="1" thickBot="1">
      <c r="A133" s="28"/>
      <c r="B133" s="56"/>
      <c r="C133" s="54"/>
      <c r="D133" s="19"/>
      <c r="E133" s="11" t="s">
        <v>56</v>
      </c>
      <c r="G133" s="80" t="s">
        <v>57</v>
      </c>
    </row>
    <row r="134" spans="1:7" ht="15" customHeight="1" thickTop="1">
      <c r="A134" s="93" t="s">
        <v>159</v>
      </c>
      <c r="B134" s="94"/>
      <c r="C134" s="34" t="s">
        <v>4</v>
      </c>
      <c r="D134" s="32" t="s">
        <v>160</v>
      </c>
      <c r="E134" s="5"/>
      <c r="G134" s="43"/>
    </row>
    <row r="135" spans="1:7" ht="15" customHeight="1">
      <c r="A135" s="21" t="s">
        <v>161</v>
      </c>
      <c r="B135" s="56" t="s">
        <v>162</v>
      </c>
      <c r="C135" s="66"/>
      <c r="D135" s="19" t="s">
        <v>66</v>
      </c>
      <c r="E135" s="4" t="s">
        <v>163</v>
      </c>
      <c r="G135" s="44" t="s">
        <v>57</v>
      </c>
    </row>
    <row r="136" spans="1:7" ht="15" customHeight="1" thickBot="1">
      <c r="A136" s="50" t="s">
        <v>164</v>
      </c>
      <c r="B136" s="60" t="s">
        <v>162</v>
      </c>
      <c r="C136" s="75"/>
      <c r="D136" s="33">
        <f>SUM(C134:C136)</f>
        <v>0</v>
      </c>
      <c r="E136" s="6"/>
      <c r="G136" s="42"/>
    </row>
    <row r="137" spans="1:7" ht="15" customHeight="1" thickTop="1"/>
    <row r="138" spans="1:7" ht="15" customHeight="1">
      <c r="C138" s="27" t="s">
        <v>165</v>
      </c>
      <c r="D138" s="27" t="s">
        <v>165</v>
      </c>
    </row>
    <row r="139" spans="1:7" ht="15" customHeight="1">
      <c r="C139" s="83">
        <f>SUM(C5:C138)</f>
        <v>14287.1</v>
      </c>
      <c r="D139" s="90">
        <f>SUM(D5:D138)</f>
        <v>14287.1</v>
      </c>
    </row>
  </sheetData>
  <mergeCells count="17">
    <mergeCell ref="A1:E1"/>
    <mergeCell ref="A5:B5"/>
    <mergeCell ref="A12:B12"/>
    <mergeCell ref="A26:B26"/>
    <mergeCell ref="G2:G3"/>
    <mergeCell ref="A38:B38"/>
    <mergeCell ref="A2:C2"/>
    <mergeCell ref="D2:D3"/>
    <mergeCell ref="E2:E3"/>
    <mergeCell ref="A114:B114"/>
    <mergeCell ref="A120:B120"/>
    <mergeCell ref="A134:B134"/>
    <mergeCell ref="A51:B51"/>
    <mergeCell ref="A65:B65"/>
    <mergeCell ref="A80:B80"/>
    <mergeCell ref="A94:B94"/>
    <mergeCell ref="A109:B109"/>
  </mergeCells>
  <printOptions horizontalCentered="1" verticalCentered="1"/>
  <pageMargins left="0" right="0" top="0" bottom="0" header="0" footer="0"/>
  <pageSetup paperSize="9" scale="38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051c947e140d6c7ef025b1953b495433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1379c61c7f235f2d13cc73349359056a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85571-95D2-4F77-8A7A-D39C3CF98359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1AE43ECD-9F63-4BC8-9F2D-15B74387F7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710089-4E1D-4997-B408-AEAD37FF2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sant'abbondio</vt:lpstr>
      <vt:lpstr>'sant''abbondio'!Area_stampa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Ciro Rogliani</cp:lastModifiedBy>
  <cp:revision/>
  <cp:lastPrinted>2026-06-17T12:27:17Z</cp:lastPrinted>
  <dcterms:created xsi:type="dcterms:W3CDTF">2019-04-24T14:57:30Z</dcterms:created>
  <dcterms:modified xsi:type="dcterms:W3CDTF">2026-06-18T10:16:23Z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